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2940" windowWidth="23256" windowHeight="952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Обоснование!$A$17:$AF$22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Обоснование!$A$1:$AF$44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0" i="3" l="1"/>
  <c r="M20" i="3"/>
  <c r="N21" i="3"/>
  <c r="N20" i="3"/>
  <c r="M21" i="3"/>
  <c r="K18" i="3"/>
  <c r="AD18" i="3" s="1"/>
  <c r="AE18" i="3" s="1"/>
  <c r="K19" i="3"/>
  <c r="AC19" i="3" s="1"/>
  <c r="K20" i="3"/>
  <c r="K21" i="3"/>
  <c r="AC21" i="3" s="1"/>
  <c r="AC20" i="3" l="1"/>
  <c r="AD20" i="3"/>
  <c r="AE20" i="3" s="1"/>
  <c r="AC18" i="3"/>
  <c r="AF18" i="3"/>
  <c r="AD21" i="3"/>
  <c r="AD19" i="3"/>
  <c r="AF20" i="3" l="1"/>
  <c r="AE19" i="3"/>
  <c r="AF19" i="3"/>
  <c r="AE21" i="3"/>
  <c r="AF21" i="3"/>
  <c r="AE22" i="3" l="1"/>
</calcChain>
</file>

<file path=xl/sharedStrings.xml><?xml version="1.0" encoding="utf-8"?>
<sst xmlns="http://schemas.openxmlformats.org/spreadsheetml/2006/main" count="102" uniqueCount="94">
  <si>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</si>
  <si>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</si>
  <si>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</si>
  <si>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</si>
  <si>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</si>
  <si>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</si>
  <si>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</si>
  <si>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</si>
  <si>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</si>
  <si>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</si>
  <si>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</si>
  <si>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</si>
  <si>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</si>
  <si>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</si>
  <si>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</si>
  <si>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</si>
  <si>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</si>
  <si>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</si>
  <si>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</si>
  <si>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</si>
  <si>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</si>
  <si>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</si>
  <si>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</si>
  <si>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</si>
  <si>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</si>
  <si>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</si>
  <si>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</si>
  <si>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</si>
  <si>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</si>
  <si>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</si>
  <si>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</si>
  <si>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</si>
  <si>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</si>
  <si>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</si>
  <si>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</si>
  <si>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</si>
  <si>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</si>
  <si>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</si>
  <si>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</si>
  <si>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</si>
  <si>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</si>
  <si>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</si>
  <si>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</si>
  <si>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</si>
  <si>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</si>
  <si>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</si>
  <si>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</si>
  <si>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</si>
  <si>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</si>
  <si>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</si>
  <si>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</si>
  <si>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</si>
  <si>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</si>
  <si>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</si>
  <si>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</si>
  <si>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</si>
  <si>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</si>
  <si>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</si>
  <si>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</si>
  <si>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</si>
  <si>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</si>
  <si>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</si>
  <si>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</si>
  <si>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</si>
  <si>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</si>
  <si>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</si>
  <si>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</si>
  <si>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</si>
  <si>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</si>
  <si>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</si>
  <si>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</si>
  <si>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шт</t>
  </si>
  <si>
    <t>ООО "Ливгидромаш"</t>
  </si>
  <si>
    <t>ООО "Самараспецремкомплект"</t>
  </si>
  <si>
    <t>ООО "Водная техника"</t>
  </si>
  <si>
    <t>ООО "Компания Путь"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</si>
  <si>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</si>
  <si>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</si>
  <si>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Поставщик 1</t>
  </si>
  <si>
    <t>Поставщик 2</t>
  </si>
  <si>
    <t>Поставщик 3</t>
  </si>
  <si>
    <t>БА</t>
  </si>
  <si>
    <t>Масла, смазки</t>
  </si>
  <si>
    <t>ГСМ</t>
  </si>
  <si>
    <t>л</t>
  </si>
  <si>
    <t>БА000159</t>
  </si>
  <si>
    <t>Аблякимов Р.Э.</t>
  </si>
  <si>
    <t>ЖВ000172</t>
  </si>
  <si>
    <t>ИВ000190</t>
  </si>
  <si>
    <t>ИВ000191</t>
  </si>
  <si>
    <t>Толуол</t>
  </si>
  <si>
    <t>Средство для бесконтактной мойки двигателей Сrass Motor Cleaner</t>
  </si>
  <si>
    <t>Средство для промывки тормозной системы Venwel Brake Cleaner 500мл аэрозоль</t>
  </si>
  <si>
    <t>Масло Лукойл Гейзер СТ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</si>
</sst>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  <numFmt numFmtId="169" formatCode="0.0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1600200</xdr:rowOff>
    </xdr:from>
    <xdr:to>
      <xdr:col>30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13</xdr:row>
      <xdr:rowOff>1400175</xdr:rowOff>
    </xdr:from>
    <xdr:to>
      <xdr:col>30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69669</xdr:colOff>
      <xdr:row>21</xdr:row>
      <xdr:rowOff>0</xdr:rowOff>
    </xdr:from>
    <xdr:to>
      <xdr:col>31</xdr:col>
      <xdr:colOff>2995</xdr:colOff>
      <xdr:row>21</xdr:row>
      <xdr:rowOff>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42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20" sqref="C20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0.88671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4.33203125" style="1" customWidth="1"/>
    <col min="12" max="14" width="13" style="1" customWidth="1"/>
    <col min="15" max="18" width="13" style="1" hidden="1" customWidth="1"/>
    <col min="19" max="28" width="12.6640625" style="1" hidden="1" customWidth="1"/>
    <col min="29" max="29" width="10.88671875" style="1" customWidth="1"/>
    <col min="30" max="30" width="12" style="1" customWidth="1"/>
    <col min="31" max="31" width="12.88671875" style="1" customWidth="1"/>
    <col min="32" max="32" width="14.33203125" style="1" customWidth="1"/>
    <col min="33" max="16384" width="8.88671875" style="1"/>
  </cols>
  <sheetData>
    <row r="1" spans="1:32" ht="15.6" x14ac:dyDescent="0.25">
      <c r="X1" s="2"/>
      <c r="AC1" s="1" t="s">
        <v>62</v>
      </c>
    </row>
    <row r="2" spans="1:32" ht="15.6" x14ac:dyDescent="0.25">
      <c r="X2" s="2"/>
      <c r="AC2" s="1" t="s">
        <v>63</v>
      </c>
    </row>
    <row r="3" spans="1:32" ht="15.6" x14ac:dyDescent="0.25">
      <c r="X3" s="2"/>
      <c r="AC3" s="1" t="s">
        <v>64</v>
      </c>
    </row>
    <row r="4" spans="1:32" ht="12.75" customHeight="1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</row>
    <row r="5" spans="1:32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2" s="6" customFormat="1" x14ac:dyDescent="0.25">
      <c r="C6" s="7" t="s">
        <v>11</v>
      </c>
      <c r="D6" s="67" t="s">
        <v>65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9"/>
    </row>
    <row r="7" spans="1:32" s="6" customFormat="1" x14ac:dyDescent="0.25">
      <c r="C7" s="7" t="s">
        <v>31</v>
      </c>
      <c r="D7" s="67" t="s">
        <v>81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9"/>
    </row>
    <row r="8" spans="1:32" s="6" customFormat="1" x14ac:dyDescent="0.25">
      <c r="C8" s="7" t="s">
        <v>22</v>
      </c>
      <c r="D8" s="67" t="s">
        <v>82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</row>
    <row r="9" spans="1:32" s="6" customFormat="1" x14ac:dyDescent="0.25">
      <c r="C9" s="7" t="s">
        <v>21</v>
      </c>
      <c r="D9" s="67" t="s">
        <v>83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9"/>
    </row>
    <row r="10" spans="1:32" s="6" customFormat="1" ht="12.75" customHeight="1" x14ac:dyDescent="0.25">
      <c r="C10" s="7" t="s">
        <v>9</v>
      </c>
      <c r="D10" s="67" t="s">
        <v>82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9"/>
    </row>
    <row r="11" spans="1:32" s="6" customFormat="1" ht="26.4" x14ac:dyDescent="0.25">
      <c r="C11" s="7" t="s">
        <v>10</v>
      </c>
      <c r="D11" s="67" t="s">
        <v>66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9"/>
    </row>
    <row r="12" spans="1:32" s="6" customFormat="1" ht="52.8" x14ac:dyDescent="0.25">
      <c r="C12" s="7" t="s">
        <v>20</v>
      </c>
      <c r="D12" s="67" t="s">
        <v>67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9"/>
    </row>
    <row r="13" spans="1:32" ht="16.5" customHeight="1" x14ac:dyDescent="0.25"/>
    <row r="14" spans="1:32" ht="43.5" customHeight="1" x14ac:dyDescent="0.25">
      <c r="A14" s="63" t="s">
        <v>6</v>
      </c>
      <c r="B14" s="70" t="s">
        <v>26</v>
      </c>
      <c r="C14" s="63" t="s">
        <v>1</v>
      </c>
      <c r="D14" s="70" t="s">
        <v>4</v>
      </c>
      <c r="E14" s="70" t="s">
        <v>56</v>
      </c>
      <c r="F14" s="63" t="s">
        <v>76</v>
      </c>
      <c r="G14" s="63"/>
      <c r="H14" s="63"/>
      <c r="I14" s="63"/>
      <c r="J14" s="70" t="s">
        <v>77</v>
      </c>
      <c r="K14" s="70" t="s">
        <v>59</v>
      </c>
      <c r="L14" s="58" t="s">
        <v>57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73" t="s">
        <v>60</v>
      </c>
      <c r="AD14" s="70" t="s">
        <v>33</v>
      </c>
      <c r="AE14" s="70" t="s">
        <v>32</v>
      </c>
      <c r="AF14" s="60" t="s">
        <v>53</v>
      </c>
    </row>
    <row r="15" spans="1:32" ht="28.5" customHeight="1" x14ac:dyDescent="0.25">
      <c r="A15" s="63"/>
      <c r="B15" s="71"/>
      <c r="C15" s="63"/>
      <c r="D15" s="71"/>
      <c r="E15" s="71"/>
      <c r="F15" s="63" t="s">
        <v>19</v>
      </c>
      <c r="G15" s="63" t="s">
        <v>12</v>
      </c>
      <c r="H15" s="63" t="s">
        <v>13</v>
      </c>
      <c r="I15" s="63" t="s">
        <v>27</v>
      </c>
      <c r="J15" s="71"/>
      <c r="K15" s="71"/>
      <c r="L15" s="58" t="s">
        <v>54</v>
      </c>
      <c r="M15" s="59"/>
      <c r="N15" s="59"/>
      <c r="O15" s="59"/>
      <c r="P15" s="59"/>
      <c r="Q15" s="59"/>
      <c r="R15" s="59"/>
      <c r="S15" s="58" t="s">
        <v>58</v>
      </c>
      <c r="T15" s="59"/>
      <c r="U15" s="59"/>
      <c r="V15" s="59"/>
      <c r="W15" s="59"/>
      <c r="X15" s="63" t="s">
        <v>55</v>
      </c>
      <c r="Y15" s="63"/>
      <c r="Z15" s="63"/>
      <c r="AA15" s="63"/>
      <c r="AB15" s="63"/>
      <c r="AC15" s="74"/>
      <c r="AD15" s="71"/>
      <c r="AE15" s="71"/>
      <c r="AF15" s="61"/>
    </row>
    <row r="16" spans="1:32" ht="52.5" customHeight="1" x14ac:dyDescent="0.25">
      <c r="A16" s="63"/>
      <c r="B16" s="72"/>
      <c r="C16" s="63"/>
      <c r="D16" s="72"/>
      <c r="E16" s="72"/>
      <c r="F16" s="63"/>
      <c r="G16" s="63"/>
      <c r="H16" s="63"/>
      <c r="I16" s="63"/>
      <c r="J16" s="72"/>
      <c r="K16" s="72"/>
      <c r="L16" s="51" t="s">
        <v>78</v>
      </c>
      <c r="M16" s="51" t="s">
        <v>79</v>
      </c>
      <c r="N16" s="51" t="s">
        <v>80</v>
      </c>
      <c r="O16" s="42" t="s">
        <v>73</v>
      </c>
      <c r="P16" s="42" t="s">
        <v>72</v>
      </c>
      <c r="Q16" s="46" t="s">
        <v>75</v>
      </c>
      <c r="R16" s="42" t="s">
        <v>74</v>
      </c>
      <c r="S16" s="34" t="s">
        <v>14</v>
      </c>
      <c r="T16" s="34" t="s">
        <v>15</v>
      </c>
      <c r="U16" s="34" t="s">
        <v>23</v>
      </c>
      <c r="V16" s="34" t="s">
        <v>34</v>
      </c>
      <c r="W16" s="34" t="s">
        <v>35</v>
      </c>
      <c r="X16" s="34" t="s">
        <v>16</v>
      </c>
      <c r="Y16" s="34" t="s">
        <v>17</v>
      </c>
      <c r="Z16" s="34" t="s">
        <v>18</v>
      </c>
      <c r="AA16" s="34" t="s">
        <v>36</v>
      </c>
      <c r="AB16" s="34" t="s">
        <v>37</v>
      </c>
      <c r="AC16" s="75"/>
      <c r="AD16" s="72"/>
      <c r="AE16" s="72"/>
      <c r="AF16" s="62"/>
    </row>
    <row r="17" spans="1:32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45" t="s">
        <v>42</v>
      </c>
      <c r="Q17" s="45" t="s">
        <v>43</v>
      </c>
      <c r="R17" s="8" t="s">
        <v>44</v>
      </c>
      <c r="S17" s="8" t="s">
        <v>43</v>
      </c>
      <c r="T17" s="8" t="s">
        <v>44</v>
      </c>
      <c r="U17" s="8" t="s">
        <v>45</v>
      </c>
      <c r="V17" s="8" t="s">
        <v>46</v>
      </c>
      <c r="W17" s="8" t="s">
        <v>47</v>
      </c>
      <c r="X17" s="8" t="s">
        <v>48</v>
      </c>
      <c r="Y17" s="8" t="s">
        <v>49</v>
      </c>
      <c r="Z17" s="8" t="s">
        <v>50</v>
      </c>
      <c r="AA17" s="8" t="s">
        <v>51</v>
      </c>
      <c r="AB17" s="8" t="s">
        <v>52</v>
      </c>
      <c r="AC17" s="11">
        <v>13</v>
      </c>
      <c r="AD17" s="11">
        <v>14</v>
      </c>
      <c r="AE17" s="11">
        <v>15</v>
      </c>
      <c r="AF17" s="11">
        <v>16</v>
      </c>
    </row>
    <row r="18" spans="1:32" s="12" customFormat="1" x14ac:dyDescent="0.25">
      <c r="A18" s="13">
        <v>1</v>
      </c>
      <c r="B18" s="14" t="s">
        <v>85</v>
      </c>
      <c r="C18" s="15" t="s">
        <v>93</v>
      </c>
      <c r="D18" s="20" t="s">
        <v>84</v>
      </c>
      <c r="E18" s="16">
        <v>1800</v>
      </c>
      <c r="F18" s="50"/>
      <c r="G18" s="16"/>
      <c r="H18" s="17"/>
      <c r="I18" s="17"/>
      <c r="J18" s="49">
        <v>1</v>
      </c>
      <c r="K18" s="16" t="str">
        <f t="shared" ref="K18:K21" si="0">IF(SUM(F18)=0,"",F18*J18)</f>
        <v/>
      </c>
      <c r="L18" s="18">
        <v>189</v>
      </c>
      <c r="M18" s="18">
        <v>184.76</v>
      </c>
      <c r="N18" s="18">
        <v>190.73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>
        <f t="shared" ref="AC18:AC21" si="1">COUNTIF(K18:AB18,"&gt;0")</f>
        <v>3</v>
      </c>
      <c r="AD18" s="21">
        <f t="shared" ref="AD18:AD21" si="2">CEILING(SUM(K18:AB18)/COUNTIF(K18:AB18,"&gt;0"),0.01)</f>
        <v>188.17000000000002</v>
      </c>
      <c r="AE18" s="21">
        <f t="shared" ref="AE18:AE21" si="3">AD18*E18</f>
        <v>338706</v>
      </c>
      <c r="AF18" s="40">
        <f t="shared" ref="AF18:AF21" si="4">STDEV(K18:AB18)/AD18*100</f>
        <v>1.6323975619240527</v>
      </c>
    </row>
    <row r="19" spans="1:32" s="12" customFormat="1" x14ac:dyDescent="0.25">
      <c r="A19" s="13">
        <v>2</v>
      </c>
      <c r="B19" s="53" t="s">
        <v>87</v>
      </c>
      <c r="C19" s="54" t="s">
        <v>90</v>
      </c>
      <c r="D19" s="53" t="s">
        <v>84</v>
      </c>
      <c r="E19" s="55">
        <v>100</v>
      </c>
      <c r="F19" s="50"/>
      <c r="G19" s="16"/>
      <c r="H19" s="17"/>
      <c r="I19" s="17"/>
      <c r="J19" s="49">
        <v>1</v>
      </c>
      <c r="K19" s="16" t="str">
        <f t="shared" si="0"/>
        <v/>
      </c>
      <c r="L19" s="18">
        <v>329.17</v>
      </c>
      <c r="M19" s="18">
        <v>354.17</v>
      </c>
      <c r="N19" s="18">
        <v>375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9">
        <f t="shared" si="1"/>
        <v>3</v>
      </c>
      <c r="AD19" s="21">
        <f t="shared" si="2"/>
        <v>352.78000000000003</v>
      </c>
      <c r="AE19" s="21">
        <f t="shared" si="3"/>
        <v>35278</v>
      </c>
      <c r="AF19" s="40">
        <f t="shared" si="4"/>
        <v>6.5045061221015139</v>
      </c>
    </row>
    <row r="20" spans="1:32" s="12" customFormat="1" ht="26.4" x14ac:dyDescent="0.25">
      <c r="A20" s="13">
        <v>3</v>
      </c>
      <c r="B20" s="53" t="s">
        <v>88</v>
      </c>
      <c r="C20" s="54" t="s">
        <v>91</v>
      </c>
      <c r="D20" s="53" t="s">
        <v>84</v>
      </c>
      <c r="E20" s="56">
        <v>20</v>
      </c>
      <c r="F20" s="50"/>
      <c r="G20" s="16"/>
      <c r="H20" s="17"/>
      <c r="I20" s="17"/>
      <c r="J20" s="49">
        <v>1</v>
      </c>
      <c r="K20" s="16" t="str">
        <f t="shared" si="0"/>
        <v/>
      </c>
      <c r="L20" s="18">
        <f>4366.67/10</f>
        <v>436.66700000000003</v>
      </c>
      <c r="M20" s="18">
        <f>450/1.2</f>
        <v>375</v>
      </c>
      <c r="N20" s="18">
        <f>420/1.2</f>
        <v>350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>
        <f t="shared" si="1"/>
        <v>3</v>
      </c>
      <c r="AD20" s="21">
        <f t="shared" si="2"/>
        <v>387.23</v>
      </c>
      <c r="AE20" s="21">
        <f t="shared" si="3"/>
        <v>7744.6</v>
      </c>
      <c r="AF20" s="40">
        <f t="shared" si="4"/>
        <v>11.519645974953507</v>
      </c>
    </row>
    <row r="21" spans="1:32" s="12" customFormat="1" ht="39.6" x14ac:dyDescent="0.25">
      <c r="A21" s="13">
        <v>4</v>
      </c>
      <c r="B21" s="53" t="s">
        <v>89</v>
      </c>
      <c r="C21" s="54" t="s">
        <v>92</v>
      </c>
      <c r="D21" s="53" t="s">
        <v>71</v>
      </c>
      <c r="E21" s="56">
        <v>10</v>
      </c>
      <c r="F21" s="50"/>
      <c r="G21" s="16"/>
      <c r="H21" s="17"/>
      <c r="I21" s="17"/>
      <c r="J21" s="49">
        <v>1</v>
      </c>
      <c r="K21" s="16" t="str">
        <f t="shared" si="0"/>
        <v/>
      </c>
      <c r="L21" s="18">
        <v>250</v>
      </c>
      <c r="M21" s="18">
        <f>320/1.2</f>
        <v>266.66666666666669</v>
      </c>
      <c r="N21" s="18">
        <f>330/1.2</f>
        <v>275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>
        <f t="shared" si="1"/>
        <v>3</v>
      </c>
      <c r="AD21" s="21">
        <f t="shared" si="2"/>
        <v>263.89</v>
      </c>
      <c r="AE21" s="21">
        <f t="shared" si="3"/>
        <v>2638.8999999999996</v>
      </c>
      <c r="AF21" s="40">
        <f t="shared" si="4"/>
        <v>4.823743578927921</v>
      </c>
    </row>
    <row r="22" spans="1:32" x14ac:dyDescent="0.25">
      <c r="A22" s="35"/>
      <c r="B22" s="36"/>
      <c r="C22" s="65" t="s">
        <v>5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37"/>
      <c r="O22" s="37"/>
      <c r="P22" s="43"/>
      <c r="Q22" s="4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8"/>
      <c r="AE22" s="38">
        <f>SUM(AE18:AE21)</f>
        <v>384367.5</v>
      </c>
      <c r="AF22" s="39"/>
    </row>
    <row r="23" spans="1:32" ht="13.5" customHeight="1" x14ac:dyDescent="0.25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/>
    </row>
    <row r="24" spans="1:32" s="24" customFormat="1" ht="13.5" hidden="1" customHeight="1" x14ac:dyDescent="0.25">
      <c r="C24" s="24" t="s">
        <v>8</v>
      </c>
    </row>
    <row r="25" spans="1:32" s="24" customFormat="1" ht="15" hidden="1" customHeight="1" x14ac:dyDescent="0.25">
      <c r="C25" s="25" t="s">
        <v>28</v>
      </c>
    </row>
    <row r="26" spans="1:32" s="24" customFormat="1" ht="15" hidden="1" customHeight="1" x14ac:dyDescent="0.25">
      <c r="C26" s="25" t="s">
        <v>29</v>
      </c>
    </row>
    <row r="27" spans="1:32" s="24" customFormat="1" ht="15" hidden="1" customHeight="1" x14ac:dyDescent="0.25">
      <c r="C27" s="25" t="s">
        <v>30</v>
      </c>
    </row>
    <row r="28" spans="1:32" ht="13.5" hidden="1" customHeight="1" x14ac:dyDescent="0.25">
      <c r="L28" s="26"/>
    </row>
    <row r="29" spans="1:32" s="3" customFormat="1" ht="13.5" customHeight="1" x14ac:dyDescent="0.3">
      <c r="C29" s="27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32" s="3" customFormat="1" ht="13.5" customHeight="1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2" s="3" customFormat="1" ht="13.5" customHeight="1" x14ac:dyDescent="0.3">
      <c r="C31" s="41">
        <v>44964</v>
      </c>
      <c r="D31" s="28"/>
      <c r="E31" s="28"/>
      <c r="F31" s="57" t="s">
        <v>68</v>
      </c>
      <c r="G31" s="57"/>
      <c r="H31" s="57"/>
      <c r="I31" s="57"/>
      <c r="J31" s="57"/>
      <c r="K31" s="29"/>
      <c r="L31" s="57"/>
      <c r="M31" s="57"/>
      <c r="N31" s="57"/>
      <c r="O31" s="32"/>
      <c r="P31" s="44"/>
      <c r="Q31" s="48"/>
      <c r="R31" s="32"/>
      <c r="S31" s="1"/>
      <c r="T31" s="1"/>
      <c r="U31" s="1"/>
      <c r="V31" s="1"/>
      <c r="W31" s="1"/>
      <c r="X31" s="76" t="s">
        <v>69</v>
      </c>
      <c r="Y31" s="57"/>
      <c r="Z31" s="57"/>
      <c r="AA31" s="57"/>
      <c r="AB31" s="57"/>
      <c r="AC31" s="57"/>
      <c r="AD31" s="57"/>
      <c r="AE31" s="30"/>
    </row>
    <row r="32" spans="1:32" s="3" customFormat="1" ht="13.5" customHeight="1" x14ac:dyDescent="0.3">
      <c r="C32" s="31" t="s">
        <v>2</v>
      </c>
      <c r="D32" s="28"/>
      <c r="E32" s="28"/>
      <c r="F32" s="77" t="s">
        <v>24</v>
      </c>
      <c r="G32" s="77"/>
      <c r="H32" s="77"/>
      <c r="I32" s="77"/>
      <c r="J32" s="77"/>
      <c r="K32" s="1"/>
      <c r="L32" s="78" t="s">
        <v>7</v>
      </c>
      <c r="M32" s="78"/>
      <c r="N32" s="78"/>
      <c r="O32" s="32"/>
      <c r="P32" s="44"/>
      <c r="Q32" s="48"/>
      <c r="R32" s="32"/>
      <c r="S32" s="1"/>
      <c r="T32" s="1"/>
      <c r="U32" s="1"/>
      <c r="V32" s="1"/>
      <c r="W32" s="1"/>
      <c r="X32" s="77"/>
      <c r="Y32" s="77"/>
      <c r="Z32" s="77"/>
      <c r="AA32" s="77"/>
      <c r="AB32" s="77"/>
      <c r="AC32" s="77"/>
      <c r="AD32" s="77"/>
    </row>
    <row r="33" spans="3:32" ht="13.5" customHeight="1" x14ac:dyDescent="0.25">
      <c r="C33" s="33"/>
    </row>
    <row r="34" spans="3:32" ht="13.5" customHeight="1" x14ac:dyDescent="0.25">
      <c r="C34" s="27" t="s">
        <v>25</v>
      </c>
    </row>
    <row r="35" spans="3:32" ht="13.5" customHeight="1" x14ac:dyDescent="0.25"/>
    <row r="36" spans="3:32" x14ac:dyDescent="0.25">
      <c r="C36" s="52">
        <v>44964</v>
      </c>
      <c r="D36" s="28"/>
      <c r="E36" s="28"/>
      <c r="F36" s="57" t="s">
        <v>70</v>
      </c>
      <c r="G36" s="57"/>
      <c r="H36" s="57"/>
      <c r="I36" s="57"/>
      <c r="J36" s="57"/>
      <c r="K36" s="29"/>
      <c r="L36" s="57"/>
      <c r="M36" s="57"/>
      <c r="N36" s="57"/>
      <c r="O36" s="32"/>
      <c r="P36" s="44"/>
      <c r="Q36" s="48"/>
      <c r="R36" s="32"/>
      <c r="X36" s="76" t="s">
        <v>86</v>
      </c>
      <c r="Y36" s="57"/>
      <c r="Z36" s="57"/>
      <c r="AA36" s="57"/>
      <c r="AB36" s="57"/>
      <c r="AC36" s="57"/>
      <c r="AD36" s="57"/>
    </row>
    <row r="37" spans="3:32" x14ac:dyDescent="0.25">
      <c r="C37" s="31" t="s">
        <v>2</v>
      </c>
      <c r="D37" s="28"/>
      <c r="E37" s="28"/>
      <c r="F37" s="77" t="s">
        <v>24</v>
      </c>
      <c r="G37" s="77"/>
      <c r="H37" s="77"/>
      <c r="I37" s="77"/>
      <c r="J37" s="77"/>
      <c r="L37" s="78" t="s">
        <v>7</v>
      </c>
      <c r="M37" s="78"/>
      <c r="N37" s="78"/>
      <c r="O37" s="32"/>
      <c r="P37" s="44"/>
      <c r="Q37" s="48"/>
      <c r="R37" s="32"/>
      <c r="X37" s="77"/>
      <c r="Y37" s="77"/>
      <c r="Z37" s="77"/>
      <c r="AA37" s="77"/>
      <c r="AB37" s="77"/>
      <c r="AC37" s="77"/>
      <c r="AD37" s="77"/>
    </row>
    <row r="40" spans="3:32" x14ac:dyDescent="0.25">
      <c r="C40" s="27" t="s">
        <v>61</v>
      </c>
    </row>
    <row r="42" spans="3:32" x14ac:dyDescent="0.25"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</row>
  </sheetData>
  <sheetProtection formatCells="0" formatColumns="0" formatRows="0" insertHyperlinks="0" sort="0" autoFilter="0"/>
  <protectedRanges>
    <protectedRange sqref="L16:AB17" name="Диапазон7"/>
    <protectedRange sqref="D6:AE7" name="Диапазон1"/>
    <protectedRange sqref="D8:AE8 D10:AE12" name="Диапазон2"/>
    <protectedRange sqref="E18:E21 A18:C21" name="Диапазон3"/>
    <protectedRange sqref="R18:AB21" name="Диапазон4"/>
    <protectedRange sqref="C31 F31 L31 L36 F36 C36" name="Диапазон5"/>
    <protectedRange sqref="D25:AE27" name="Диапазон6"/>
    <protectedRange sqref="X1" name="Диапазон8_1"/>
    <protectedRange sqref="C25:C27" name="Диапазон6_1"/>
    <protectedRange sqref="L18:Q21" name="Диапазон4_1"/>
    <protectedRange sqref="D18:D21" name="Диапазон3_2"/>
    <protectedRange sqref="G18:I21" name="Диапазон3_4"/>
    <protectedRange sqref="F18:F21" name="Диапазон3_3_1"/>
  </protectedRanges>
  <autoFilter ref="A17:AF22"/>
  <mergeCells count="42"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  <mergeCell ref="X36:AD36"/>
    <mergeCell ref="X37:AD37"/>
    <mergeCell ref="L31:N31"/>
    <mergeCell ref="L32:N32"/>
    <mergeCell ref="F31:J31"/>
    <mergeCell ref="F32:J32"/>
    <mergeCell ref="X31:AD31"/>
    <mergeCell ref="X32:AD32"/>
    <mergeCell ref="AC14:AC16"/>
    <mergeCell ref="L14:AB14"/>
    <mergeCell ref="X15:AB15"/>
    <mergeCell ref="D9:AE9"/>
    <mergeCell ref="S15:W15"/>
    <mergeCell ref="AE14:AE16"/>
    <mergeCell ref="AD14:AD16"/>
    <mergeCell ref="D14:D16"/>
    <mergeCell ref="E14:E16"/>
    <mergeCell ref="C42:AF42"/>
    <mergeCell ref="L15:R15"/>
    <mergeCell ref="AF14:AF16"/>
    <mergeCell ref="A14:A16"/>
    <mergeCell ref="C4:AE4"/>
    <mergeCell ref="C22:M22"/>
    <mergeCell ref="D6:AE6"/>
    <mergeCell ref="D10:AE10"/>
    <mergeCell ref="D11:AE11"/>
    <mergeCell ref="D12:AE12"/>
    <mergeCell ref="K14:K16"/>
    <mergeCell ref="G15:G16"/>
    <mergeCell ref="H15:H16"/>
    <mergeCell ref="D7:AE7"/>
    <mergeCell ref="D8:AE8"/>
    <mergeCell ref="C14:C16"/>
  </mergeCells>
  <phoneticPr fontId="0" type="noConversion"/>
  <dataValidations count="1">
    <dataValidation type="list" allowBlank="1" showInputMessage="1" showErrorMessage="1" sqref="D7:AE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2023-02-08T04:59:34Z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